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Hoja1!$B$2:$K$65</definedName>
  </definedNames>
  <calcPr calcId="145621"/>
</workbook>
</file>

<file path=xl/calcChain.xml><?xml version="1.0" encoding="utf-8"?>
<calcChain xmlns="http://schemas.openxmlformats.org/spreadsheetml/2006/main">
  <c r="E17" i="1" l="1"/>
  <c r="E15" i="1"/>
  <c r="E16" i="1"/>
  <c r="E19" i="1"/>
  <c r="E21" i="1"/>
  <c r="E23" i="1"/>
  <c r="E25" i="1"/>
  <c r="E27" i="1"/>
  <c r="E29" i="1"/>
  <c r="E31" i="1"/>
  <c r="E13" i="1"/>
  <c r="J15" i="1" l="1"/>
  <c r="J13" i="1"/>
  <c r="F13" i="1"/>
  <c r="J31" i="1" l="1"/>
  <c r="J29" i="1"/>
  <c r="J27" i="1"/>
  <c r="J25" i="1"/>
  <c r="J23" i="1"/>
  <c r="J21" i="1"/>
  <c r="J19" i="1"/>
  <c r="J17" i="1"/>
  <c r="E46" i="1" l="1"/>
  <c r="F46" i="1" s="1"/>
  <c r="E44" i="1"/>
  <c r="F44" i="1" s="1"/>
  <c r="E42" i="1"/>
  <c r="F42" i="1" s="1"/>
  <c r="E40" i="1"/>
  <c r="F40" i="1" s="1"/>
  <c r="E38" i="1"/>
  <c r="F38" i="1" s="1"/>
  <c r="G13" i="1" l="1"/>
  <c r="F31" i="1"/>
  <c r="F29" i="1"/>
  <c r="G29" i="1" s="1"/>
  <c r="F27" i="1"/>
  <c r="F25" i="1"/>
  <c r="G25" i="1" s="1"/>
  <c r="F23" i="1"/>
  <c r="F21" i="1"/>
  <c r="F19" i="1"/>
  <c r="F17" i="1"/>
  <c r="G17" i="1" s="1"/>
  <c r="F15" i="1"/>
  <c r="G15" i="1" l="1"/>
  <c r="H15" i="1" s="1"/>
  <c r="K15" i="1" s="1"/>
  <c r="H13" i="1"/>
  <c r="K13" i="1" s="1"/>
  <c r="G23" i="1"/>
  <c r="H23" i="1" s="1"/>
  <c r="K23" i="1" s="1"/>
  <c r="G31" i="1"/>
  <c r="H31" i="1" s="1"/>
  <c r="K31" i="1" s="1"/>
  <c r="G27" i="1"/>
  <c r="H27" i="1" s="1"/>
  <c r="K27" i="1" s="1"/>
  <c r="H25" i="1"/>
  <c r="K25" i="1" s="1"/>
  <c r="H29" i="1"/>
  <c r="K29" i="1" s="1"/>
  <c r="G21" i="1"/>
  <c r="H21" i="1" s="1"/>
  <c r="K21" i="1" s="1"/>
  <c r="G19" i="1"/>
  <c r="H19" i="1" s="1"/>
  <c r="K19" i="1" s="1"/>
  <c r="H17" i="1"/>
  <c r="K17" i="1" s="1"/>
</calcChain>
</file>

<file path=xl/sharedStrings.xml><?xml version="1.0" encoding="utf-8"?>
<sst xmlns="http://schemas.openxmlformats.org/spreadsheetml/2006/main" count="43" uniqueCount="41">
  <si>
    <t>OFERTA</t>
  </si>
  <si>
    <t>FIRMA DIRECTOR RESPONSABLE</t>
  </si>
  <si>
    <t>FIRMA RESPONSABLE TÉCNICO</t>
  </si>
  <si>
    <t>ACLARACIÓN</t>
  </si>
  <si>
    <t>MANO DE OBRA IMPONIBLE OBRA PREVISTA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</si>
  <si>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</si>
  <si>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</si>
  <si>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</si>
  <si>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</si>
  <si>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</si>
  <si>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</si>
  <si>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</si>
  <si>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</si>
  <si>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</si>
  <si>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</si>
  <si>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</si>
  <si>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</si>
  <si>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</si>
  <si>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</si>
  <si>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</si>
  <si>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</si>
  <si>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</si>
  <si>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</si>
  <si>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</si>
  <si>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</si>
  <si>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</si>
  <si>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</si>
  <si>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</si>
  <si>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</si>
  <si>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</si>
  <si>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</si>
  <si>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</si>
  <si>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</si>
  <si>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</si>
  <si>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</si>
  <si>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</si>
  <si>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MANO DE OBRA IMPONIBLE (20%) IMPREVISTOS ($)</t>
  </si>
  <si>
    <t>IMPREVISTOS 15% SIN IMPUESTOS NI MONTO IMPONIBLE ( $)</t>
  </si>
  <si>
    <t>NOTA IMPORTANTE: El Monto Imponible del total de las obras imprevistas será de un 20 por ciento (20%) del monto de imprevistos cotizado sin el Impuesto al Valor Agregado.</t>
  </si>
  <si>
    <t>Oferta económica - 03/2019 ANEP</t>
  </si>
  <si>
    <t>NOTA IMPORTANTE: La Oferta Económica de cada aula o batería de baño se calculará como el precio total unitario, con 15% de imprevisitos e IVA incluidos, más el 65,4% del monto imponible de la oferta prevista e imprevista (OFERTA IVA, IMPREVISTOS Y LLSS INCLUIDOS ($)). A esto se le agregará el costo de transporte que resulte de la distancia a trasladar y el precio por kilómetro cotizado, IVA incluido.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</si>
</sst>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9" fillId="0" borderId="0" xfId="0" applyNumberFormat="1" applyFont="1"/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43" fontId="6" fillId="2" borderId="4" xfId="1" applyNumberFormat="1" applyFont="1" applyFill="1" applyBorder="1" applyAlignment="1">
      <alignment vertical="center"/>
    </xf>
    <xf numFmtId="43" fontId="0" fillId="0" borderId="0" xfId="1" applyNumberFormat="1" applyFont="1"/>
    <xf numFmtId="0" fontId="2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0" fontId="8" fillId="0" borderId="14" xfId="0" applyFont="1" applyBorder="1"/>
    <xf numFmtId="0" fontId="8" fillId="0" borderId="15" xfId="0" applyFont="1" applyBorder="1" applyAlignment="1">
      <alignment horizontal="center"/>
    </xf>
    <xf numFmtId="164" fontId="9" fillId="0" borderId="16" xfId="0" applyNumberFormat="1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17" xfId="0" applyFont="1" applyBorder="1" applyAlignment="1">
      <alignment horizontal="center"/>
    </xf>
    <xf numFmtId="164" fontId="9" fillId="0" borderId="18" xfId="0" applyNumberFormat="1" applyFont="1" applyBorder="1"/>
    <xf numFmtId="164" fontId="9" fillId="0" borderId="19" xfId="0" applyNumberFormat="1" applyFont="1" applyBorder="1"/>
    <xf numFmtId="164" fontId="9" fillId="0" borderId="19" xfId="0" applyNumberFormat="1" applyFont="1" applyBorder="1" applyAlignment="1">
      <alignment horizontal="left"/>
    </xf>
    <xf numFmtId="164" fontId="9" fillId="0" borderId="19" xfId="0" applyNumberFormat="1" applyFont="1" applyBorder="1" applyAlignment="1"/>
    <xf numFmtId="164" fontId="9" fillId="0" borderId="19" xfId="0" applyNumberFormat="1" applyFont="1" applyBorder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10" fillId="0" borderId="12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21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center" wrapText="1"/>
    </xf>
    <xf numFmtId="0" fontId="10" fillId="0" borderId="2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65"/>
  <sheetViews>
    <sheetView tabSelected="1" zoomScale="70" zoomScaleNormal="70" workbookViewId="0">
      <selection activeCell="D8" sqref="D8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2" spans="2:14" ht="21" x14ac:dyDescent="0.35">
      <c r="C2" s="58" t="s">
        <v>39</v>
      </c>
      <c r="D2" s="29"/>
      <c r="E2" s="30"/>
      <c r="F2" s="31"/>
      <c r="G2" s="30"/>
      <c r="H2" s="32"/>
      <c r="I2" s="32"/>
      <c r="J2" s="33"/>
      <c r="K2" s="16"/>
      <c r="L2" s="16"/>
      <c r="M2" s="1"/>
      <c r="N2" s="1"/>
    </row>
    <row r="3" spans="2:14" ht="18.75" x14ac:dyDescent="0.3">
      <c r="C3" s="34" t="s">
        <v>9</v>
      </c>
      <c r="D3" s="35"/>
      <c r="E3" s="36"/>
      <c r="F3" s="37"/>
      <c r="G3" s="36"/>
      <c r="H3" s="38"/>
      <c r="I3" s="38"/>
      <c r="J3" s="39"/>
      <c r="K3" s="16"/>
      <c r="L3" s="16"/>
      <c r="M3" s="1"/>
      <c r="N3" s="1"/>
    </row>
    <row r="4" spans="2:14" ht="18.75" x14ac:dyDescent="0.3">
      <c r="C4" s="40" t="s">
        <v>5</v>
      </c>
      <c r="D4" s="41"/>
      <c r="E4" s="42"/>
      <c r="F4" s="43"/>
      <c r="G4" s="44"/>
      <c r="H4" s="45"/>
      <c r="I4" s="45"/>
      <c r="J4" s="46"/>
      <c r="K4" s="16"/>
      <c r="L4" s="16"/>
      <c r="M4" s="1"/>
      <c r="N4" s="1"/>
    </row>
    <row r="5" spans="2:14" ht="18.75" x14ac:dyDescent="0.3">
      <c r="C5" s="17"/>
      <c r="D5" s="17"/>
      <c r="E5" s="19"/>
      <c r="F5" s="18"/>
      <c r="G5" s="19"/>
      <c r="H5" s="15"/>
      <c r="I5" s="15"/>
      <c r="J5" s="16"/>
      <c r="K5" s="16"/>
      <c r="L5" s="16"/>
      <c r="M5" s="1"/>
      <c r="N5" s="1"/>
    </row>
    <row r="6" spans="2:14" ht="64.5" customHeight="1" x14ac:dyDescent="0.3">
      <c r="C6" s="54" t="s">
        <v>40</v>
      </c>
      <c r="D6" s="55"/>
      <c r="E6" s="55"/>
      <c r="F6" s="55"/>
      <c r="G6" s="55"/>
      <c r="H6" s="55"/>
      <c r="I6" s="56"/>
      <c r="J6" s="17"/>
      <c r="K6" s="17"/>
      <c r="L6" s="17"/>
      <c r="M6" s="1"/>
      <c r="N6" s="1"/>
    </row>
    <row r="7" spans="2:14" ht="11.25" customHeight="1" x14ac:dyDescent="0.3">
      <c r="C7" s="25"/>
      <c r="D7" s="25"/>
      <c r="E7" s="25"/>
      <c r="F7" s="25"/>
      <c r="G7" s="25"/>
      <c r="H7" s="25"/>
      <c r="I7" s="25"/>
      <c r="J7" s="17"/>
      <c r="K7" s="17"/>
      <c r="L7" s="17"/>
      <c r="M7" s="1"/>
      <c r="N7" s="1"/>
    </row>
    <row r="8" spans="2:14" ht="38.25" customHeight="1" x14ac:dyDescent="0.3">
      <c r="C8" s="47" t="s">
        <v>35</v>
      </c>
      <c r="D8" s="25"/>
      <c r="E8" s="25"/>
      <c r="F8" s="25"/>
      <c r="G8" s="25"/>
      <c r="H8" s="25"/>
      <c r="I8" s="25"/>
      <c r="J8" s="17"/>
      <c r="K8" s="17"/>
      <c r="L8" s="17"/>
      <c r="M8" s="1"/>
      <c r="N8" s="1"/>
    </row>
    <row r="9" spans="2:14" ht="38.25" customHeight="1" x14ac:dyDescent="0.3">
      <c r="C9" s="26"/>
      <c r="D9" s="26"/>
      <c r="E9" s="26"/>
      <c r="F9" s="26"/>
      <c r="G9" s="26"/>
      <c r="H9" s="26"/>
      <c r="I9" s="26"/>
      <c r="J9" s="17"/>
      <c r="K9" s="17"/>
      <c r="L9" s="17"/>
      <c r="M9" s="1"/>
      <c r="N9" s="1"/>
    </row>
    <row r="10" spans="2:14" ht="15.75" thickBot="1" x14ac:dyDescent="0.3">
      <c r="C10" s="2" t="s">
        <v>0</v>
      </c>
    </row>
    <row r="11" spans="2:14" ht="99" customHeight="1" thickBot="1" x14ac:dyDescent="0.3">
      <c r="C11" s="3" t="s">
        <v>16</v>
      </c>
      <c r="D11" s="4" t="s">
        <v>32</v>
      </c>
      <c r="E11" s="4" t="s">
        <v>37</v>
      </c>
      <c r="F11" s="4" t="s">
        <v>33</v>
      </c>
      <c r="G11" s="7" t="s">
        <v>7</v>
      </c>
      <c r="H11" s="8" t="s">
        <v>6</v>
      </c>
      <c r="I11" s="10" t="s">
        <v>4</v>
      </c>
      <c r="J11" s="4" t="s">
        <v>36</v>
      </c>
      <c r="K11" s="8" t="s">
        <v>8</v>
      </c>
    </row>
    <row r="12" spans="2:14" ht="5.0999999999999996" customHeight="1" thickBot="1" x14ac:dyDescent="0.3">
      <c r="H12" s="9"/>
    </row>
    <row r="13" spans="2:14" ht="36.75" customHeight="1" thickBot="1" x14ac:dyDescent="0.3">
      <c r="B13" s="49" t="s">
        <v>29</v>
      </c>
      <c r="C13" s="20" t="s">
        <v>10</v>
      </c>
      <c r="D13" s="11"/>
      <c r="E13" s="11">
        <f>D13*0.15</f>
        <v>0</v>
      </c>
      <c r="F13" s="11">
        <f>D13+E13</f>
        <v>0</v>
      </c>
      <c r="G13" s="12">
        <f>F13*0.22</f>
        <v>0</v>
      </c>
      <c r="H13" s="13">
        <f>F13+G13</f>
        <v>0</v>
      </c>
      <c r="I13" s="14"/>
      <c r="J13" s="11">
        <f>+E13*0.2</f>
        <v>0</v>
      </c>
      <c r="K13" s="27">
        <f>+H13+(I13+J13)*0.648</f>
        <v>0</v>
      </c>
    </row>
    <row r="14" spans="2:14" ht="6" customHeight="1" thickBot="1" x14ac:dyDescent="0.3">
      <c r="B14" s="50"/>
      <c r="C14" s="6"/>
      <c r="D14" s="5"/>
      <c r="E14" s="11"/>
      <c r="F14" s="5"/>
      <c r="K14" s="28"/>
    </row>
    <row r="15" spans="2:14" ht="33.75" customHeight="1" thickBot="1" x14ac:dyDescent="0.3">
      <c r="B15" s="50"/>
      <c r="C15" s="20" t="s">
        <v>11</v>
      </c>
      <c r="D15" s="11"/>
      <c r="E15" s="11">
        <f t="shared" ref="E15:E31" si="0">D15*0.15</f>
        <v>0</v>
      </c>
      <c r="F15" s="11">
        <f>D15+E15</f>
        <v>0</v>
      </c>
      <c r="G15" s="12">
        <f>F15*0.22</f>
        <v>0</v>
      </c>
      <c r="H15" s="13">
        <f>F15+G15</f>
        <v>0</v>
      </c>
      <c r="I15" s="14"/>
      <c r="J15" s="11">
        <f>+E15*0.2</f>
        <v>0</v>
      </c>
      <c r="K15" s="27">
        <f>+H15+(I15+J15)*0.648</f>
        <v>0</v>
      </c>
    </row>
    <row r="16" spans="2:14" ht="6" customHeight="1" thickBot="1" x14ac:dyDescent="0.3">
      <c r="B16" s="50"/>
      <c r="E16" s="11">
        <f t="shared" si="0"/>
        <v>0</v>
      </c>
      <c r="K16" s="28"/>
    </row>
    <row r="17" spans="2:11" ht="34.5" customHeight="1" thickBot="1" x14ac:dyDescent="0.3">
      <c r="B17" s="50"/>
      <c r="C17" s="20" t="s">
        <v>12</v>
      </c>
      <c r="D17" s="11"/>
      <c r="E17" s="11">
        <f t="shared" si="0"/>
        <v>0</v>
      </c>
      <c r="F17" s="11">
        <f>D17+E17</f>
        <v>0</v>
      </c>
      <c r="G17" s="12">
        <f>F17*0.22</f>
        <v>0</v>
      </c>
      <c r="H17" s="13">
        <f>F17+G17</f>
        <v>0</v>
      </c>
      <c r="I17" s="14"/>
      <c r="J17" s="11">
        <f>+E17*0.2</f>
        <v>0</v>
      </c>
      <c r="K17" s="27">
        <f>+H17+(I17+J17)*0.648</f>
        <v>0</v>
      </c>
    </row>
    <row r="18" spans="2:11" ht="5.25" customHeight="1" thickBot="1" x14ac:dyDescent="0.3">
      <c r="B18" s="50"/>
      <c r="E18" s="11"/>
      <c r="K18" s="28"/>
    </row>
    <row r="19" spans="2:11" ht="30.75" customHeight="1" thickBot="1" x14ac:dyDescent="0.3">
      <c r="B19" s="50"/>
      <c r="C19" s="20" t="s">
        <v>13</v>
      </c>
      <c r="D19" s="11"/>
      <c r="E19" s="11">
        <f t="shared" si="0"/>
        <v>0</v>
      </c>
      <c r="F19" s="11">
        <f>D19+E19</f>
        <v>0</v>
      </c>
      <c r="G19" s="12">
        <f>F19*0.22</f>
        <v>0</v>
      </c>
      <c r="H19" s="13">
        <f>F19+G19</f>
        <v>0</v>
      </c>
      <c r="I19" s="14"/>
      <c r="J19" s="11">
        <f>+E19*0.2</f>
        <v>0</v>
      </c>
      <c r="K19" s="27">
        <f>+H19+(I19+J19)*0.648</f>
        <v>0</v>
      </c>
    </row>
    <row r="20" spans="2:11" ht="6" customHeight="1" thickBot="1" x14ac:dyDescent="0.3">
      <c r="B20" s="50"/>
      <c r="E20" s="11"/>
      <c r="K20" s="28"/>
    </row>
    <row r="21" spans="2:11" ht="32.25" customHeight="1" thickBot="1" x14ac:dyDescent="0.3">
      <c r="B21" s="51"/>
      <c r="C21" s="20" t="s">
        <v>14</v>
      </c>
      <c r="D21" s="11"/>
      <c r="E21" s="11">
        <f t="shared" si="0"/>
        <v>0</v>
      </c>
      <c r="F21" s="11">
        <f>D21+E21</f>
        <v>0</v>
      </c>
      <c r="G21" s="12">
        <f>F21*0.22</f>
        <v>0</v>
      </c>
      <c r="H21" s="13">
        <f>F21+G21</f>
        <v>0</v>
      </c>
      <c r="I21" s="14"/>
      <c r="J21" s="11">
        <f>+E21*0.2</f>
        <v>0</v>
      </c>
      <c r="K21" s="27">
        <f>+H21+(I21+J21)*0.648</f>
        <v>0</v>
      </c>
    </row>
    <row r="22" spans="2:11" ht="7.5" customHeight="1" thickBot="1" x14ac:dyDescent="0.3">
      <c r="E22" s="11"/>
      <c r="K22" s="28"/>
    </row>
    <row r="23" spans="2:11" ht="38.25" customHeight="1" thickBot="1" x14ac:dyDescent="0.3">
      <c r="B23" s="49" t="s">
        <v>30</v>
      </c>
      <c r="C23" s="20" t="s">
        <v>15</v>
      </c>
      <c r="D23" s="11"/>
      <c r="E23" s="11">
        <f t="shared" si="0"/>
        <v>0</v>
      </c>
      <c r="F23" s="11">
        <f>D23+E23</f>
        <v>0</v>
      </c>
      <c r="G23" s="12">
        <f>F23*0.22</f>
        <v>0</v>
      </c>
      <c r="H23" s="13">
        <f>F23+G23</f>
        <v>0</v>
      </c>
      <c r="I23" s="14"/>
      <c r="J23" s="11">
        <f>+E23*0.2</f>
        <v>0</v>
      </c>
      <c r="K23" s="27">
        <f>+H23+(I23+J23)*0.648</f>
        <v>0</v>
      </c>
    </row>
    <row r="24" spans="2:11" ht="6" customHeight="1" thickBot="1" x14ac:dyDescent="0.3">
      <c r="B24" s="50"/>
      <c r="C24" s="6"/>
      <c r="D24" s="5"/>
      <c r="E24" s="11"/>
      <c r="F24" s="5"/>
      <c r="K24" s="28"/>
    </row>
    <row r="25" spans="2:11" ht="39.75" customHeight="1" thickBot="1" x14ac:dyDescent="0.3">
      <c r="B25" s="50"/>
      <c r="C25" s="20" t="s">
        <v>25</v>
      </c>
      <c r="D25" s="11"/>
      <c r="E25" s="11">
        <f t="shared" si="0"/>
        <v>0</v>
      </c>
      <c r="F25" s="11">
        <f>D25+E25</f>
        <v>0</v>
      </c>
      <c r="G25" s="12">
        <f>F25*0.22</f>
        <v>0</v>
      </c>
      <c r="H25" s="13">
        <f>F25+G25</f>
        <v>0</v>
      </c>
      <c r="I25" s="14"/>
      <c r="J25" s="11">
        <f>+E25*0.2</f>
        <v>0</v>
      </c>
      <c r="K25" s="27">
        <f>+H25+(I25+J25)*0.648</f>
        <v>0</v>
      </c>
    </row>
    <row r="26" spans="2:11" ht="6" customHeight="1" thickBot="1" x14ac:dyDescent="0.3">
      <c r="B26" s="50"/>
      <c r="E26" s="11"/>
      <c r="K26" s="28"/>
    </row>
    <row r="27" spans="2:11" ht="39" customHeight="1" thickBot="1" x14ac:dyDescent="0.3">
      <c r="B27" s="50"/>
      <c r="C27" s="20" t="s">
        <v>26</v>
      </c>
      <c r="D27" s="11"/>
      <c r="E27" s="11">
        <f t="shared" si="0"/>
        <v>0</v>
      </c>
      <c r="F27" s="11">
        <f>D27+E27</f>
        <v>0</v>
      </c>
      <c r="G27" s="12">
        <f>F27*0.22</f>
        <v>0</v>
      </c>
      <c r="H27" s="13">
        <f>F27+G27</f>
        <v>0</v>
      </c>
      <c r="I27" s="14"/>
      <c r="J27" s="11">
        <f>+E27*0.2</f>
        <v>0</v>
      </c>
      <c r="K27" s="27">
        <f>+H27+(I27+J27)*0.648</f>
        <v>0</v>
      </c>
    </row>
    <row r="28" spans="2:11" ht="5.25" customHeight="1" thickBot="1" x14ac:dyDescent="0.3">
      <c r="B28" s="50"/>
      <c r="E28" s="11"/>
      <c r="K28" s="28"/>
    </row>
    <row r="29" spans="2:11" ht="36.75" customHeight="1" thickBot="1" x14ac:dyDescent="0.3">
      <c r="B29" s="50"/>
      <c r="C29" s="20" t="s">
        <v>27</v>
      </c>
      <c r="D29" s="11"/>
      <c r="E29" s="11">
        <f t="shared" si="0"/>
        <v>0</v>
      </c>
      <c r="F29" s="11">
        <f>D29+E29</f>
        <v>0</v>
      </c>
      <c r="G29" s="12">
        <f>F29*0.22</f>
        <v>0</v>
      </c>
      <c r="H29" s="13">
        <f>F29+G29</f>
        <v>0</v>
      </c>
      <c r="I29" s="14"/>
      <c r="J29" s="11">
        <f>+E29*0.2</f>
        <v>0</v>
      </c>
      <c r="K29" s="27">
        <f>+H29+(I29+J29)*0.648</f>
        <v>0</v>
      </c>
    </row>
    <row r="30" spans="2:11" ht="6" customHeight="1" thickBot="1" x14ac:dyDescent="0.3">
      <c r="B30" s="50"/>
      <c r="E30" s="11"/>
      <c r="K30" s="28"/>
    </row>
    <row r="31" spans="2:11" ht="39" customHeight="1" thickBot="1" x14ac:dyDescent="0.3">
      <c r="B31" s="51"/>
      <c r="C31" s="20" t="s">
        <v>28</v>
      </c>
      <c r="D31" s="11"/>
      <c r="E31" s="11">
        <f t="shared" si="0"/>
        <v>0</v>
      </c>
      <c r="F31" s="11">
        <f>D31+E31</f>
        <v>0</v>
      </c>
      <c r="G31" s="12">
        <f>F31*0.22</f>
        <v>0</v>
      </c>
      <c r="H31" s="13">
        <f>F31+G31</f>
        <v>0</v>
      </c>
      <c r="I31" s="14"/>
      <c r="J31" s="11">
        <f>+E31*0.2</f>
        <v>0</v>
      </c>
      <c r="K31" s="27">
        <f>+H31+(I31+J31)*0.648</f>
        <v>0</v>
      </c>
    </row>
    <row r="32" spans="2:11" ht="7.5" customHeight="1" x14ac:dyDescent="0.25"/>
    <row r="33" spans="2:6" ht="34.5" customHeight="1" x14ac:dyDescent="0.25">
      <c r="C33" s="48" t="s">
        <v>38</v>
      </c>
    </row>
    <row r="34" spans="2:6" ht="7.5" customHeight="1" x14ac:dyDescent="0.25"/>
    <row r="35" spans="2:6" ht="7.5" customHeight="1" thickBot="1" x14ac:dyDescent="0.3"/>
    <row r="36" spans="2:6" ht="60.75" customHeight="1" thickBot="1" x14ac:dyDescent="0.3">
      <c r="C36" s="3" t="s">
        <v>16</v>
      </c>
      <c r="D36" s="4" t="s">
        <v>22</v>
      </c>
      <c r="E36" s="4" t="s">
        <v>23</v>
      </c>
      <c r="F36" s="4" t="s">
        <v>24</v>
      </c>
    </row>
    <row r="37" spans="2:6" ht="7.5" customHeight="1" thickBot="1" x14ac:dyDescent="0.3"/>
    <row r="38" spans="2:6" ht="24" customHeight="1" thickBot="1" x14ac:dyDescent="0.3">
      <c r="B38" s="49" t="s">
        <v>31</v>
      </c>
      <c r="C38" s="20" t="s">
        <v>17</v>
      </c>
      <c r="D38" s="11"/>
      <c r="E38" s="11">
        <f>+D38*0.22</f>
        <v>0</v>
      </c>
      <c r="F38" s="11">
        <f>+E38+D38</f>
        <v>0</v>
      </c>
    </row>
    <row r="39" spans="2:6" ht="6" customHeight="1" thickBot="1" x14ac:dyDescent="0.3">
      <c r="B39" s="50"/>
      <c r="C39" s="6"/>
      <c r="D39" s="5"/>
      <c r="E39" s="5"/>
      <c r="F39" s="5"/>
    </row>
    <row r="40" spans="2:6" ht="24" customHeight="1" thickBot="1" x14ac:dyDescent="0.3">
      <c r="B40" s="50"/>
      <c r="C40" s="20" t="s">
        <v>18</v>
      </c>
      <c r="D40" s="11"/>
      <c r="E40" s="11">
        <f>+D40*0.22</f>
        <v>0</v>
      </c>
      <c r="F40" s="11">
        <f>+E40+D40</f>
        <v>0</v>
      </c>
    </row>
    <row r="41" spans="2:6" ht="6" customHeight="1" thickBot="1" x14ac:dyDescent="0.3">
      <c r="B41" s="50"/>
    </row>
    <row r="42" spans="2:6" ht="24" customHeight="1" thickBot="1" x14ac:dyDescent="0.3">
      <c r="B42" s="50"/>
      <c r="C42" s="20" t="s">
        <v>19</v>
      </c>
      <c r="D42" s="11"/>
      <c r="E42" s="11">
        <f>+D42*0.22</f>
        <v>0</v>
      </c>
      <c r="F42" s="11">
        <f>+E42+D42</f>
        <v>0</v>
      </c>
    </row>
    <row r="43" spans="2:6" ht="5.25" customHeight="1" thickBot="1" x14ac:dyDescent="0.3">
      <c r="B43" s="50"/>
    </row>
    <row r="44" spans="2:6" ht="24" customHeight="1" thickBot="1" x14ac:dyDescent="0.3">
      <c r="B44" s="50"/>
      <c r="C44" s="20" t="s">
        <v>20</v>
      </c>
      <c r="D44" s="11"/>
      <c r="E44" s="11">
        <f>+D44*0.22</f>
        <v>0</v>
      </c>
      <c r="F44" s="11">
        <f>+E44+D44</f>
        <v>0</v>
      </c>
    </row>
    <row r="45" spans="2:6" ht="6" customHeight="1" thickBot="1" x14ac:dyDescent="0.3">
      <c r="B45" s="50"/>
    </row>
    <row r="46" spans="2:6" ht="28.5" customHeight="1" thickBot="1" x14ac:dyDescent="0.3">
      <c r="B46" s="51"/>
      <c r="C46" s="20" t="s">
        <v>21</v>
      </c>
      <c r="D46" s="11"/>
      <c r="E46" s="11">
        <f>+D46*0.22</f>
        <v>0</v>
      </c>
      <c r="F46" s="11">
        <f>+E46+D46</f>
        <v>0</v>
      </c>
    </row>
    <row r="47" spans="2:6" ht="24" customHeight="1" x14ac:dyDescent="0.25">
      <c r="B47" s="21"/>
      <c r="C47" s="22"/>
    </row>
    <row r="48" spans="2:6" ht="24" customHeight="1" thickBot="1" x14ac:dyDescent="0.3">
      <c r="B48" s="21"/>
      <c r="C48" s="23"/>
    </row>
    <row r="49" spans="2:6" ht="33.75" customHeight="1" thickBot="1" x14ac:dyDescent="0.3">
      <c r="B49" s="52" t="s">
        <v>34</v>
      </c>
      <c r="C49" s="53"/>
      <c r="D49" s="24"/>
    </row>
    <row r="50" spans="2:6" ht="24" customHeight="1" x14ac:dyDescent="0.25">
      <c r="B50" s="21"/>
      <c r="C50" s="23"/>
    </row>
    <row r="51" spans="2:6" ht="24" customHeight="1" x14ac:dyDescent="0.25">
      <c r="B51" s="21"/>
    </row>
    <row r="52" spans="2:6" ht="24" customHeight="1" x14ac:dyDescent="0.25">
      <c r="B52" s="21"/>
    </row>
    <row r="53" spans="2:6" ht="24" customHeight="1" x14ac:dyDescent="0.25">
      <c r="B53" s="21"/>
    </row>
    <row r="54" spans="2:6" ht="24" customHeight="1" x14ac:dyDescent="0.25">
      <c r="B54" s="21"/>
    </row>
    <row r="55" spans="2:6" ht="24" customHeight="1" x14ac:dyDescent="0.25">
      <c r="B55" s="21"/>
      <c r="C55" s="23"/>
    </row>
    <row r="56" spans="2:6" s="5" customFormat="1" x14ac:dyDescent="0.25"/>
    <row r="59" spans="2:6" x14ac:dyDescent="0.25">
      <c r="C59" s="57" t="s">
        <v>1</v>
      </c>
      <c r="D59" s="57"/>
      <c r="E59" s="57" t="s">
        <v>2</v>
      </c>
      <c r="F59" s="57"/>
    </row>
    <row r="60" spans="2:6" x14ac:dyDescent="0.25">
      <c r="C60" s="57"/>
      <c r="D60" s="57"/>
      <c r="E60" s="57"/>
      <c r="F60" s="57"/>
    </row>
    <row r="61" spans="2:6" ht="18.75" x14ac:dyDescent="0.3">
      <c r="C61" s="15"/>
      <c r="D61" s="15"/>
      <c r="E61" s="15"/>
      <c r="F61" s="15"/>
    </row>
    <row r="62" spans="2:6" ht="18.75" x14ac:dyDescent="0.3">
      <c r="C62" s="15"/>
      <c r="D62" s="15"/>
      <c r="E62" s="15"/>
      <c r="F62" s="15"/>
    </row>
    <row r="63" spans="2:6" ht="18.75" x14ac:dyDescent="0.3">
      <c r="C63" s="15"/>
      <c r="D63" s="15"/>
      <c r="E63" s="15"/>
      <c r="F63" s="15"/>
    </row>
    <row r="64" spans="2:6" x14ac:dyDescent="0.25">
      <c r="C64" s="57" t="s">
        <v>3</v>
      </c>
      <c r="D64" s="57"/>
      <c r="E64" s="57" t="s">
        <v>3</v>
      </c>
      <c r="F64" s="57"/>
    </row>
    <row r="65" spans="3:6" x14ac:dyDescent="0.25">
      <c r="C65" s="57"/>
      <c r="D65" s="57"/>
      <c r="E65" s="57"/>
      <c r="F65" s="57"/>
    </row>
  </sheetData>
  <mergeCells count="9">
    <mergeCell ref="C59:D60"/>
    <mergeCell ref="E59:F60"/>
    <mergeCell ref="C64:D65"/>
    <mergeCell ref="E64:F65"/>
    <mergeCell ref="B13:B21"/>
    <mergeCell ref="B23:B31"/>
    <mergeCell ref="B38:B46"/>
    <mergeCell ref="B49:C49"/>
    <mergeCell ref="C6:I6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2019-02-18T19:33:57Z</dcterms:modified>
</cp:coreProperties>
</file>